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Baños Químicos\01. Fary Bentos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II'!$A$1:$L$38</definedName>
  </definedNames>
  <calcPr calcId="162913"/>
</workbook>
</file>

<file path=xl/calcChain.xml><?xml version="1.0" encoding="utf-8"?>
<calcChain xmlns="http://schemas.openxmlformats.org/spreadsheetml/2006/main">
  <c r="K29" i="1" l="1"/>
  <c r="K28" i="1"/>
  <c r="K26" i="1"/>
  <c r="K25" i="1"/>
  <c r="K24" i="1"/>
  <c r="K23" i="1"/>
  <c r="J29" i="1"/>
  <c r="J28" i="1"/>
  <c r="J26" i="1"/>
  <c r="J25" i="1"/>
  <c r="J24" i="1"/>
  <c r="J23" i="1"/>
</calcChain>
</file>

<file path=xl/sharedStrings.xml><?xml version="1.0" encoding="utf-8"?>
<sst xmlns="http://schemas.openxmlformats.org/spreadsheetml/2006/main" count="74" uniqueCount="48">
  <si>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</si>
  <si>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</si>
  <si>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</si>
  <si>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</si>
  <si>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</si>
  <si>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</si>
  <si>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</si>
  <si>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</si>
  <si>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</si>
  <si>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</si>
  <si>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</si>
  <si>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</si>
  <si>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</si>
  <si>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</si>
  <si>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</si>
  <si>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</si>
  <si>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</si>
  <si>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</si>
  <si>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</si>
  <si>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</si>
  <si>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</si>
  <si>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</si>
  <si>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</si>
  <si>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</si>
  <si>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</si>
  <si>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</si>
  <si>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</si>
  <si>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</si>
  <si>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</si>
  <si>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</si>
  <si>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</si>
  <si>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</si>
  <si>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</si>
  <si>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</si>
  <si>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SG-01 31/08/2026</t>
  </si>
  <si>
    <t>AOL-01 31/08/2026</t>
  </si>
  <si>
    <t>CDP YOUNG</t>
  </si>
  <si>
    <t>Alquiler Volqueta 6M3</t>
  </si>
  <si>
    <t>VOLQUETAS</t>
  </si>
  <si>
    <t>BAÑOS QUÍMICOS</t>
  </si>
  <si>
    <t>Alquiler De Baño Quimico</t>
  </si>
  <si>
    <t>Alquiler mensual</t>
  </si>
  <si>
    <t>Servicio De Mantenimiento y Desagote Baño Químico</t>
  </si>
  <si>
    <t>411.004</t>
  </si>
  <si>
    <t>411.001</t>
  </si>
  <si>
    <t>411.015</t>
  </si>
  <si>
    <t>FRAY BENTOS (CDP, APD y OBRADOR)</t>
  </si>
  <si>
    <t>FRAY BENTOS (CDP y APD)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</si>
</sst>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  <xf numFmtId="0" fontId="7" fillId="3" borderId="4" xfId="1" applyFont="1" applyFill="1" applyBorder="1" applyAlignment="1" applyProtection="1">
      <alignment horizontal="left" vertical="center"/>
    </xf>
    <xf numFmtId="0" fontId="2" fillId="2" borderId="3" xfId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3</xdr:col>
      <xdr:colOff>582086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8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30.42578125" style="21" bestFit="1" customWidth="1"/>
    <col min="3" max="3" width="15" style="21" bestFit="1" customWidth="1"/>
    <col min="4" max="4" width="15" style="1" customWidth="1"/>
    <col min="5" max="5" width="44.28515625" style="1" bestFit="1" customWidth="1"/>
    <col min="6" max="6" width="23.28515625" style="1" bestFit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4"/>
      <c r="B8" s="24"/>
      <c r="D8" s="11" t="s">
        <v>7</v>
      </c>
      <c r="E8" s="26"/>
      <c r="F8" s="1" t="s">
        <v>12</v>
      </c>
      <c r="G8" s="38"/>
      <c r="I8" s="10"/>
      <c r="J8" s="1" t="s">
        <v>24</v>
      </c>
    </row>
    <row r="9" spans="1:12" x14ac:dyDescent="0.2">
      <c r="A9" s="12"/>
      <c r="B9" s="9"/>
      <c r="D9" s="8"/>
      <c r="E9" s="8"/>
      <c r="G9" s="37"/>
      <c r="I9" s="12"/>
    </row>
    <row r="10" spans="1:12" x14ac:dyDescent="0.2">
      <c r="A10" s="35"/>
      <c r="D10" s="11" t="s">
        <v>6</v>
      </c>
      <c r="E10" s="26"/>
      <c r="F10" s="1" t="s">
        <v>13</v>
      </c>
      <c r="G10" s="38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7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38"/>
      <c r="I12" s="1"/>
      <c r="J12" s="1" t="s">
        <v>20</v>
      </c>
      <c r="K12" s="26"/>
    </row>
    <row r="13" spans="1:12" x14ac:dyDescent="0.2">
      <c r="D13" s="8"/>
      <c r="E13" s="8"/>
      <c r="F13" s="12"/>
      <c r="G13" s="37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3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7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3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7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6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s="30" customFormat="1" x14ac:dyDescent="0.2">
      <c r="A22" s="46" t="s">
        <v>39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">
      <c r="A23" s="8">
        <v>1</v>
      </c>
      <c r="B23" s="25" t="s">
        <v>47</v>
      </c>
      <c r="C23" s="21" t="s">
        <v>33</v>
      </c>
      <c r="D23" s="45" t="s">
        <v>44</v>
      </c>
      <c r="E23" s="1" t="s">
        <v>40</v>
      </c>
      <c r="F23" s="21" t="s">
        <v>41</v>
      </c>
      <c r="G23" s="21">
        <v>13</v>
      </c>
      <c r="H23" s="21" t="s">
        <v>29</v>
      </c>
      <c r="I23" s="43"/>
      <c r="J23" s="42">
        <f>+I23*0.22</f>
        <v>0</v>
      </c>
      <c r="K23" s="42">
        <f>(I23+J23)*G23</f>
        <v>0</v>
      </c>
      <c r="L23" s="31"/>
    </row>
    <row r="24" spans="1:12" x14ac:dyDescent="0.2">
      <c r="A24" s="8">
        <v>2</v>
      </c>
      <c r="B24" s="25" t="s">
        <v>47</v>
      </c>
      <c r="C24" s="21" t="s">
        <v>33</v>
      </c>
      <c r="D24" s="45" t="s">
        <v>45</v>
      </c>
      <c r="E24" s="1" t="s">
        <v>42</v>
      </c>
      <c r="F24" s="21" t="s">
        <v>25</v>
      </c>
      <c r="G24" s="21">
        <v>52</v>
      </c>
      <c r="H24" s="21" t="s">
        <v>29</v>
      </c>
      <c r="I24" s="43"/>
      <c r="J24" s="42">
        <f>+I24*0.22</f>
        <v>0</v>
      </c>
      <c r="K24" s="42">
        <f>(I24+J24)*G24</f>
        <v>0</v>
      </c>
      <c r="L24" s="31"/>
    </row>
    <row r="25" spans="1:12" x14ac:dyDescent="0.2">
      <c r="A25" s="8">
        <v>3</v>
      </c>
      <c r="B25" s="8" t="s">
        <v>36</v>
      </c>
      <c r="C25" s="21" t="s">
        <v>33</v>
      </c>
      <c r="D25" s="45" t="s">
        <v>44</v>
      </c>
      <c r="E25" s="1" t="s">
        <v>40</v>
      </c>
      <c r="F25" s="21" t="s">
        <v>41</v>
      </c>
      <c r="G25" s="21">
        <v>10</v>
      </c>
      <c r="H25" s="21" t="s">
        <v>29</v>
      </c>
      <c r="I25" s="43"/>
      <c r="J25" s="42">
        <f>+I25*0.22</f>
        <v>0</v>
      </c>
      <c r="K25" s="42">
        <f>(I25+J25)*G25</f>
        <v>0</v>
      </c>
      <c r="L25" s="31"/>
    </row>
    <row r="26" spans="1:12" x14ac:dyDescent="0.2">
      <c r="A26" s="8">
        <v>4</v>
      </c>
      <c r="B26" s="8" t="s">
        <v>36</v>
      </c>
      <c r="C26" s="21" t="s">
        <v>33</v>
      </c>
      <c r="D26" s="45" t="s">
        <v>45</v>
      </c>
      <c r="E26" s="1" t="s">
        <v>42</v>
      </c>
      <c r="F26" s="21" t="s">
        <v>25</v>
      </c>
      <c r="G26" s="21">
        <v>40</v>
      </c>
      <c r="H26" s="21" t="s">
        <v>29</v>
      </c>
      <c r="I26" s="43"/>
      <c r="J26" s="42">
        <f>+I26*0.22</f>
        <v>0</v>
      </c>
      <c r="K26" s="42">
        <f>(I26+J26)*G26</f>
        <v>0</v>
      </c>
      <c r="L26" s="31"/>
    </row>
    <row r="27" spans="1:12" s="30" customFormat="1" x14ac:dyDescent="0.2">
      <c r="A27" s="46" t="s">
        <v>38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2" x14ac:dyDescent="0.2">
      <c r="A28" s="8">
        <v>5</v>
      </c>
      <c r="B28" s="25" t="s">
        <v>46</v>
      </c>
      <c r="C28" s="21" t="s">
        <v>33</v>
      </c>
      <c r="D28" s="45" t="s">
        <v>43</v>
      </c>
      <c r="E28" s="25" t="s">
        <v>37</v>
      </c>
      <c r="F28" s="21" t="s">
        <v>25</v>
      </c>
      <c r="G28" s="21">
        <v>30</v>
      </c>
      <c r="H28" s="21" t="s">
        <v>29</v>
      </c>
      <c r="I28" s="43"/>
      <c r="J28" s="42">
        <f>+I28*0.22</f>
        <v>0</v>
      </c>
      <c r="K28" s="42">
        <f>(I28+J28)*G28</f>
        <v>0</v>
      </c>
      <c r="L28" s="31"/>
    </row>
    <row r="29" spans="1:12" x14ac:dyDescent="0.2">
      <c r="A29" s="8">
        <v>6</v>
      </c>
      <c r="B29" s="25" t="s">
        <v>36</v>
      </c>
      <c r="C29" s="21" t="s">
        <v>33</v>
      </c>
      <c r="D29" s="45" t="s">
        <v>43</v>
      </c>
      <c r="E29" s="25" t="s">
        <v>37</v>
      </c>
      <c r="F29" s="21" t="s">
        <v>25</v>
      </c>
      <c r="G29" s="21">
        <v>10</v>
      </c>
      <c r="H29" s="21" t="s">
        <v>29</v>
      </c>
      <c r="I29" s="43"/>
      <c r="J29" s="42">
        <f>+I29*0.22</f>
        <v>0</v>
      </c>
      <c r="K29" s="42">
        <f>(I29+J29)*G29</f>
        <v>0</v>
      </c>
      <c r="L29" s="31"/>
    </row>
    <row r="37" spans="6:11" x14ac:dyDescent="0.2">
      <c r="J37" s="40" t="s">
        <v>31</v>
      </c>
      <c r="K37" s="40" t="s">
        <v>32</v>
      </c>
    </row>
    <row r="38" spans="6:11" ht="15" x14ac:dyDescent="0.25">
      <c r="F38" s="44"/>
      <c r="J38" s="41" t="s">
        <v>34</v>
      </c>
      <c r="K38" s="41" t="s">
        <v>35</v>
      </c>
    </row>
  </sheetData>
  <sheetProtection algorithmName="SHA-512" hashValue="Pmq2+985ox28DguIq2asOz1D1/7e/nudyH/gv/FulxG+Q4TRjtRDOTFcRLKTirnisROJymm1XiQOhb8Cyb/5aw==" saltValue="OvY9Kuyye9o4ALUQBxc0Bg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2026-07-31T11:04:45Z</cp:lastPrinted>
  <dcterms:created xsi:type="dcterms:W3CDTF">2019-08-27T18:47:03Z</dcterms:created>
  <dcterms:modified xsi:type="dcterms:W3CDTF">2026-08-31T14:29:26Z</dcterms:modified>
</cp:coreProperties>
</file>